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6275" windowHeight="9525"/>
  </bookViews>
  <sheets>
    <sheet name="ورقة1" sheetId="1" r:id="rId1"/>
  </sheets>
  <calcPr calcId="144525"/>
</workbook>
</file>

<file path=xl/calcChain.xml><?xml version="1.0" encoding="utf-8"?>
<calcChain xmlns="http://schemas.openxmlformats.org/spreadsheetml/2006/main">
  <c r="I50" i="1" l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H2" i="1"/>
  <c r="H1" i="1" l="1"/>
</calcChain>
</file>

<file path=xl/sharedStrings.xml><?xml version="1.0" encoding="utf-8"?>
<sst xmlns="http://schemas.openxmlformats.org/spreadsheetml/2006/main" count="15" uniqueCount="15">
  <si>
    <t>Branch Code</t>
  </si>
  <si>
    <t>Operation Code</t>
  </si>
  <si>
    <t>Request Order Number</t>
  </si>
  <si>
    <t>Operation Hegirian Date</t>
  </si>
  <si>
    <t>Unit Price</t>
  </si>
  <si>
    <t>Total Value</t>
  </si>
  <si>
    <t>-</t>
  </si>
  <si>
    <t xml:space="preserve">بمعنى اخر </t>
  </si>
  <si>
    <t xml:space="preserve">العامود (H) اعطاني 10 عمليات غير مكررة </t>
  </si>
  <si>
    <t xml:space="preserve">العمود (I) يوجد به خمس عمليات مكررة </t>
  </si>
  <si>
    <t>اريدل داله تستخرج في الخلية (H1) المجموع العمليات وهي 15</t>
  </si>
  <si>
    <t xml:space="preserve">ارجو التكرم بمعرفة داله وليس كود </t>
  </si>
  <si>
    <t xml:space="preserve">لاتمكن من معرفة عدد العمليات الموجود في عامود (C) مع احتساب المكرر بواحد </t>
  </si>
  <si>
    <t>مع شكري وتقديري</t>
  </si>
  <si>
    <t xml:space="preserve">مع التحية لاخواني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</si>
</sst>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00"/>
  </numFmts>
  <fonts count="7" x14ac:knownFonts="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8"/>
      <color theme="1"/>
      <name val="Arial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  <scheme val="minor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4" fillId="0" borderId="0"/>
  </cellStyleXfs>
  <cellXfs count="11">
    <xf numFmtId="0" fontId="0" fillId="0" borderId="0" xfId="0"/>
    <xf numFmtId="0" fontId="4" fillId="2" borderId="1" xfId="2" applyNumberFormat="1" applyFont="1" applyFill="1" applyBorder="1" applyAlignment="1">
      <alignment horizontal="center" vertical="center" wrapText="1"/>
    </xf>
    <xf numFmtId="165" fontId="4" fillId="2" borderId="1" xfId="2" applyNumberFormat="1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6" fillId="0" borderId="1" xfId="1" quotePrefix="1" applyFont="1" applyFill="1" applyBorder="1" applyAlignment="1">
      <alignment horizontal="center" vertical="center"/>
    </xf>
    <xf numFmtId="0" fontId="2" fillId="0" borderId="0" xfId="0" applyFont="1"/>
    <xf numFmtId="0" fontId="2" fillId="0" borderId="0" xfId="1" applyFont="1"/>
    <xf numFmtId="0" fontId="5" fillId="0" borderId="0" xfId="0" applyFont="1"/>
    <xf numFmtId="164" fontId="2" fillId="0" borderId="1" xfId="1" applyNumberFormat="1" applyFont="1" applyBorder="1" applyAlignment="1">
      <alignment horizontal="center" vertical="center"/>
    </xf>
  </cellXfs>
  <cellStyles count="4">
    <cellStyle name="Normal" xfId="0" builtinId="0"/>
    <cellStyle name="Normal 2" xfId="3"/>
    <cellStyle name="Normal 3" xfId="2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rightToLeft="1" tabSelected="1" workbookViewId="0"/>
  </sheetViews>
  <sheetFormatPr defaultRowHeight="11.25" x14ac:dyDescent="0.2"/>
  <cols>
    <col min="1" max="1" width="6" style="7" bestFit="1" customWidth="1"/>
    <col min="2" max="3" width="7.25" style="7" bestFit="1" customWidth="1"/>
    <col min="4" max="4" width="9" style="7"/>
    <col min="5" max="5" width="6.125" style="7" bestFit="1" customWidth="1"/>
    <col min="6" max="6" width="7.625" style="7" bestFit="1" customWidth="1"/>
    <col min="7" max="7" width="9" style="7"/>
    <col min="8" max="8" width="8.5" style="7" customWidth="1"/>
    <col min="9" max="9" width="6.125" style="7" bestFit="1" customWidth="1"/>
    <col min="10" max="16384" width="9" style="7"/>
  </cols>
  <sheetData>
    <row r="1" spans="1:11" ht="34.5" customHeight="1" x14ac:dyDescent="0.2">
      <c r="A1" s="2" t="s">
        <v>0</v>
      </c>
      <c r="B1" s="3" t="s">
        <v>1</v>
      </c>
      <c r="C1" s="3" t="s">
        <v>2</v>
      </c>
      <c r="D1" s="3" t="s">
        <v>3</v>
      </c>
      <c r="E1" s="1" t="s">
        <v>4</v>
      </c>
      <c r="F1" s="1" t="s">
        <v>5</v>
      </c>
      <c r="G1" s="4"/>
      <c r="H1" s="3">
        <f>COUNTIF($H$2:$H$50,1)</f>
        <v>10</v>
      </c>
      <c r="I1" s="3"/>
    </row>
    <row r="2" spans="1:11" x14ac:dyDescent="0.2">
      <c r="A2" s="5">
        <v>1</v>
      </c>
      <c r="B2" s="5">
        <v>131</v>
      </c>
      <c r="C2" s="5">
        <v>1220125</v>
      </c>
      <c r="D2" s="5">
        <v>14220511</v>
      </c>
      <c r="E2" s="10">
        <v>3</v>
      </c>
      <c r="F2" s="10">
        <v>60</v>
      </c>
      <c r="G2" s="8"/>
      <c r="H2" s="5">
        <f>COUNTIF($C$2:$C$50,C2)</f>
        <v>1</v>
      </c>
      <c r="I2" s="6">
        <f>IF(COUNTIF(C:C,C2)&gt;1,C2,0)</f>
        <v>0</v>
      </c>
    </row>
    <row r="3" spans="1:11" x14ac:dyDescent="0.2">
      <c r="A3" s="5">
        <v>1</v>
      </c>
      <c r="B3" s="5">
        <v>131</v>
      </c>
      <c r="C3" s="5">
        <v>1220131</v>
      </c>
      <c r="D3" s="5">
        <v>14220523</v>
      </c>
      <c r="E3" s="10">
        <v>25</v>
      </c>
      <c r="F3" s="10">
        <v>125</v>
      </c>
      <c r="G3" s="8"/>
      <c r="H3" s="5">
        <f>COUNTIF($C$2:$C$50,C3)</f>
        <v>3</v>
      </c>
      <c r="I3" s="6">
        <f>IF(COUNTIF(C:C,C3)&gt;1,C3,0)</f>
        <v>1220131</v>
      </c>
    </row>
    <row r="4" spans="1:11" x14ac:dyDescent="0.2">
      <c r="A4" s="5">
        <v>1</v>
      </c>
      <c r="B4" s="5">
        <v>131</v>
      </c>
      <c r="C4" s="5">
        <v>1220131</v>
      </c>
      <c r="D4" s="5">
        <v>14220523</v>
      </c>
      <c r="E4" s="10">
        <v>40</v>
      </c>
      <c r="F4" s="10">
        <v>120</v>
      </c>
      <c r="G4" s="8"/>
      <c r="H4" s="5">
        <f>COUNTIF($C$2:$C$50,C4)</f>
        <v>3</v>
      </c>
      <c r="I4" s="6">
        <f>IF(COUNTIF(C:C,C4)&gt;1,C4,0)</f>
        <v>1220131</v>
      </c>
    </row>
    <row r="5" spans="1:11" x14ac:dyDescent="0.2">
      <c r="A5" s="5">
        <v>1</v>
      </c>
      <c r="B5" s="5">
        <v>131</v>
      </c>
      <c r="C5" s="5">
        <v>1220131</v>
      </c>
      <c r="D5" s="5">
        <v>14220523</v>
      </c>
      <c r="E5" s="10">
        <v>50</v>
      </c>
      <c r="F5" s="10">
        <v>150</v>
      </c>
      <c r="G5" s="8"/>
      <c r="H5" s="5">
        <f>COUNTIF($C$2:$C$50,C5)</f>
        <v>3</v>
      </c>
      <c r="I5" s="6">
        <f>IF(COUNTIF(C:C,C5)&gt;1,C5,0)</f>
        <v>1220131</v>
      </c>
    </row>
    <row r="6" spans="1:11" x14ac:dyDescent="0.2">
      <c r="A6" s="5">
        <v>1</v>
      </c>
      <c r="B6" s="5">
        <v>131</v>
      </c>
      <c r="C6" s="5">
        <v>1220134</v>
      </c>
      <c r="D6" s="5">
        <v>14220602</v>
      </c>
      <c r="E6" s="10">
        <v>6</v>
      </c>
      <c r="F6" s="10">
        <v>360</v>
      </c>
      <c r="G6" s="8"/>
      <c r="H6" s="5">
        <f>COUNTIF($C$2:$C$50,C6)</f>
        <v>29</v>
      </c>
      <c r="I6" s="6">
        <f>IF(COUNTIF(C:C,C6)&gt;1,C6,0)</f>
        <v>1220134</v>
      </c>
      <c r="K6" s="9" t="s">
        <v>14</v>
      </c>
    </row>
    <row r="7" spans="1:11" x14ac:dyDescent="0.2">
      <c r="A7" s="5">
        <v>1</v>
      </c>
      <c r="B7" s="5">
        <v>131</v>
      </c>
      <c r="C7" s="5">
        <v>1220134</v>
      </c>
      <c r="D7" s="5">
        <v>14220602</v>
      </c>
      <c r="E7" s="10">
        <v>60</v>
      </c>
      <c r="F7" s="10">
        <v>600</v>
      </c>
      <c r="G7" s="8"/>
      <c r="H7" s="5">
        <f>COUNTIF($C$2:$C$50,C7)</f>
        <v>29</v>
      </c>
      <c r="I7" s="6">
        <f>IF(COUNTIF(C:C,C7)&gt;1,C7,0)</f>
        <v>1220134</v>
      </c>
      <c r="K7" s="7" t="s">
        <v>11</v>
      </c>
    </row>
    <row r="8" spans="1:11" x14ac:dyDescent="0.2">
      <c r="A8" s="5">
        <v>1</v>
      </c>
      <c r="B8" s="5">
        <v>131</v>
      </c>
      <c r="C8" s="5">
        <v>1220134</v>
      </c>
      <c r="D8" s="5">
        <v>14220602</v>
      </c>
      <c r="E8" s="10">
        <v>60</v>
      </c>
      <c r="F8" s="10">
        <v>600</v>
      </c>
      <c r="G8" s="8"/>
      <c r="H8" s="5">
        <f>COUNTIF($C$2:$C$50,C8)</f>
        <v>29</v>
      </c>
      <c r="I8" s="6">
        <f>IF(COUNTIF(C:C,C8)&gt;1,C8,0)</f>
        <v>1220134</v>
      </c>
      <c r="K8" s="7" t="s">
        <v>12</v>
      </c>
    </row>
    <row r="9" spans="1:11" x14ac:dyDescent="0.2">
      <c r="A9" s="5">
        <v>1</v>
      </c>
      <c r="B9" s="5">
        <v>131</v>
      </c>
      <c r="C9" s="5">
        <v>1220134</v>
      </c>
      <c r="D9" s="5">
        <v>14220602</v>
      </c>
      <c r="E9" s="10">
        <v>64</v>
      </c>
      <c r="F9" s="10">
        <v>320</v>
      </c>
      <c r="G9" s="8"/>
      <c r="H9" s="5">
        <f>COUNTIF($C$2:$C$50,C9)</f>
        <v>29</v>
      </c>
      <c r="I9" s="6">
        <f>IF(COUNTIF(C:C,C9)&gt;1,C9,0)</f>
        <v>1220134</v>
      </c>
      <c r="K9" s="9" t="s">
        <v>7</v>
      </c>
    </row>
    <row r="10" spans="1:11" x14ac:dyDescent="0.2">
      <c r="A10" s="5">
        <v>1</v>
      </c>
      <c r="B10" s="5">
        <v>131</v>
      </c>
      <c r="C10" s="5">
        <v>1220134</v>
      </c>
      <c r="D10" s="5">
        <v>14220602</v>
      </c>
      <c r="E10" s="10">
        <v>64</v>
      </c>
      <c r="F10" s="10">
        <v>320</v>
      </c>
      <c r="G10" s="8"/>
      <c r="H10" s="5">
        <f>COUNTIF($C$2:$C$50,C10)</f>
        <v>29</v>
      </c>
      <c r="I10" s="6">
        <f>IF(COUNTIF(C:C,C10)&gt;1,C10,0)</f>
        <v>1220134</v>
      </c>
      <c r="K10" s="7" t="s">
        <v>8</v>
      </c>
    </row>
    <row r="11" spans="1:11" x14ac:dyDescent="0.2">
      <c r="A11" s="5">
        <v>1</v>
      </c>
      <c r="B11" s="5">
        <v>131</v>
      </c>
      <c r="C11" s="5">
        <v>1220134</v>
      </c>
      <c r="D11" s="5">
        <v>14220602</v>
      </c>
      <c r="E11" s="10">
        <v>64</v>
      </c>
      <c r="F11" s="10">
        <v>320</v>
      </c>
      <c r="G11" s="8"/>
      <c r="H11" s="5">
        <f>COUNTIF($C$2:$C$50,C11)</f>
        <v>29</v>
      </c>
      <c r="I11" s="6">
        <f>IF(COUNTIF(C:C,C11)&gt;1,C11,0)</f>
        <v>1220134</v>
      </c>
      <c r="K11" s="7" t="s">
        <v>9</v>
      </c>
    </row>
    <row r="12" spans="1:11" x14ac:dyDescent="0.2">
      <c r="A12" s="5">
        <v>1</v>
      </c>
      <c r="B12" s="5">
        <v>131</v>
      </c>
      <c r="C12" s="5">
        <v>1220134</v>
      </c>
      <c r="D12" s="5">
        <v>14220602</v>
      </c>
      <c r="E12" s="10">
        <v>64</v>
      </c>
      <c r="F12" s="10">
        <v>320</v>
      </c>
      <c r="G12" s="8"/>
      <c r="H12" s="5">
        <f>COUNTIF($C$2:$C$50,C12)</f>
        <v>29</v>
      </c>
      <c r="I12" s="6">
        <f>IF(COUNTIF(C:C,C12)&gt;1,C12,0)</f>
        <v>1220134</v>
      </c>
      <c r="K12" s="7" t="s">
        <v>10</v>
      </c>
    </row>
    <row r="13" spans="1:11" x14ac:dyDescent="0.2">
      <c r="A13" s="5">
        <v>1</v>
      </c>
      <c r="B13" s="5">
        <v>131</v>
      </c>
      <c r="C13" s="5">
        <v>1220134</v>
      </c>
      <c r="D13" s="5">
        <v>14220602</v>
      </c>
      <c r="E13" s="10">
        <v>60</v>
      </c>
      <c r="F13" s="10">
        <v>1500</v>
      </c>
      <c r="G13" s="8"/>
      <c r="H13" s="5">
        <f>COUNTIF($C$2:$C$50,C13)</f>
        <v>29</v>
      </c>
      <c r="I13" s="6">
        <f>IF(COUNTIF(C:C,C13)&gt;1,C13,0)</f>
        <v>1220134</v>
      </c>
    </row>
    <row r="14" spans="1:11" x14ac:dyDescent="0.2">
      <c r="A14" s="5">
        <v>1</v>
      </c>
      <c r="B14" s="5">
        <v>131</v>
      </c>
      <c r="C14" s="5">
        <v>1220134</v>
      </c>
      <c r="D14" s="5">
        <v>14220602</v>
      </c>
      <c r="E14" s="10">
        <v>60</v>
      </c>
      <c r="F14" s="10">
        <v>1500</v>
      </c>
      <c r="G14" s="8"/>
      <c r="H14" s="5">
        <f>COUNTIF($C$2:$C$50,C14)</f>
        <v>29</v>
      </c>
      <c r="I14" s="6">
        <f>IF(COUNTIF(C:C,C14)&gt;1,C14,0)</f>
        <v>1220134</v>
      </c>
      <c r="K14" s="7" t="s">
        <v>13</v>
      </c>
    </row>
    <row r="15" spans="1:11" x14ac:dyDescent="0.2">
      <c r="A15" s="5">
        <v>1</v>
      </c>
      <c r="B15" s="5">
        <v>131</v>
      </c>
      <c r="C15" s="5">
        <v>1220134</v>
      </c>
      <c r="D15" s="5">
        <v>14220602</v>
      </c>
      <c r="E15" s="10">
        <v>0.4</v>
      </c>
      <c r="F15" s="10">
        <v>400</v>
      </c>
      <c r="G15" s="8"/>
      <c r="H15" s="5">
        <f>COUNTIF($C$2:$C$50,C15)</f>
        <v>29</v>
      </c>
      <c r="I15" s="6">
        <f>IF(COUNTIF(C:C,C15)&gt;1,C15,0)</f>
        <v>1220134</v>
      </c>
    </row>
    <row r="16" spans="1:11" x14ac:dyDescent="0.2">
      <c r="A16" s="5">
        <v>1</v>
      </c>
      <c r="B16" s="5">
        <v>131</v>
      </c>
      <c r="C16" s="5">
        <v>1220134</v>
      </c>
      <c r="D16" s="5">
        <v>14220602</v>
      </c>
      <c r="E16" s="10">
        <v>8</v>
      </c>
      <c r="F16" s="10">
        <v>160</v>
      </c>
      <c r="G16" s="8"/>
      <c r="H16" s="5">
        <f>COUNTIF($C$2:$C$50,C16)</f>
        <v>29</v>
      </c>
      <c r="I16" s="6">
        <f>IF(COUNTIF(C:C,C16)&gt;1,C16,0)</f>
        <v>1220134</v>
      </c>
    </row>
    <row r="17" spans="1:9" x14ac:dyDescent="0.2">
      <c r="A17" s="5">
        <v>1</v>
      </c>
      <c r="B17" s="5">
        <v>131</v>
      </c>
      <c r="C17" s="5">
        <v>1220134</v>
      </c>
      <c r="D17" s="5">
        <v>14220602</v>
      </c>
      <c r="E17" s="10">
        <v>56</v>
      </c>
      <c r="F17" s="10">
        <v>1400</v>
      </c>
      <c r="G17" s="8"/>
      <c r="H17" s="5">
        <f>COUNTIF($C$2:$C$50,C17)</f>
        <v>29</v>
      </c>
      <c r="I17" s="6">
        <f>IF(COUNTIF(C:C,C17)&gt;1,C17,0)</f>
        <v>1220134</v>
      </c>
    </row>
    <row r="18" spans="1:9" x14ac:dyDescent="0.2">
      <c r="A18" s="5">
        <v>1</v>
      </c>
      <c r="B18" s="5">
        <v>131</v>
      </c>
      <c r="C18" s="5">
        <v>1220134</v>
      </c>
      <c r="D18" s="5">
        <v>14220602</v>
      </c>
      <c r="E18" s="10">
        <v>56</v>
      </c>
      <c r="F18" s="10">
        <v>1400</v>
      </c>
      <c r="G18" s="8"/>
      <c r="H18" s="5">
        <f>COUNTIF($C$2:$C$50,C18)</f>
        <v>29</v>
      </c>
      <c r="I18" s="6">
        <f>IF(COUNTIF(C:C,C18)&gt;1,C18,0)</f>
        <v>1220134</v>
      </c>
    </row>
    <row r="19" spans="1:9" x14ac:dyDescent="0.2">
      <c r="A19" s="5">
        <v>1</v>
      </c>
      <c r="B19" s="5">
        <v>131</v>
      </c>
      <c r="C19" s="5">
        <v>1220134</v>
      </c>
      <c r="D19" s="5">
        <v>14220602</v>
      </c>
      <c r="E19" s="10">
        <v>60</v>
      </c>
      <c r="F19" s="10">
        <v>600</v>
      </c>
      <c r="G19" s="8"/>
      <c r="H19" s="5">
        <f>COUNTIF($C$2:$C$50,C19)</f>
        <v>29</v>
      </c>
      <c r="I19" s="6">
        <f>IF(COUNTIF(C:C,C19)&gt;1,C19,0)</f>
        <v>1220134</v>
      </c>
    </row>
    <row r="20" spans="1:9" x14ac:dyDescent="0.2">
      <c r="A20" s="5">
        <v>1</v>
      </c>
      <c r="B20" s="5">
        <v>131</v>
      </c>
      <c r="C20" s="5">
        <v>1220134</v>
      </c>
      <c r="D20" s="5">
        <v>14220602</v>
      </c>
      <c r="E20" s="10">
        <v>60</v>
      </c>
      <c r="F20" s="10">
        <v>600</v>
      </c>
      <c r="G20" s="8"/>
      <c r="H20" s="5">
        <f>COUNTIF($C$2:$C$50,C20)</f>
        <v>29</v>
      </c>
      <c r="I20" s="6">
        <f>IF(COUNTIF(C:C,C20)&gt;1,C20,0)</f>
        <v>1220134</v>
      </c>
    </row>
    <row r="21" spans="1:9" x14ac:dyDescent="0.2">
      <c r="A21" s="5">
        <v>1</v>
      </c>
      <c r="B21" s="5">
        <v>131</v>
      </c>
      <c r="C21" s="5">
        <v>1220134</v>
      </c>
      <c r="D21" s="5">
        <v>14220602</v>
      </c>
      <c r="E21" s="10">
        <v>10</v>
      </c>
      <c r="F21" s="10">
        <v>200</v>
      </c>
      <c r="G21" s="8"/>
      <c r="H21" s="5">
        <f>COUNTIF($C$2:$C$50,C21)</f>
        <v>29</v>
      </c>
      <c r="I21" s="6">
        <f>IF(COUNTIF(C:C,C21)&gt;1,C21,0)</f>
        <v>1220134</v>
      </c>
    </row>
    <row r="22" spans="1:9" x14ac:dyDescent="0.2">
      <c r="A22" s="5">
        <v>1</v>
      </c>
      <c r="B22" s="5">
        <v>131</v>
      </c>
      <c r="C22" s="5">
        <v>1220134</v>
      </c>
      <c r="D22" s="5">
        <v>14220602</v>
      </c>
      <c r="E22" s="10">
        <v>9</v>
      </c>
      <c r="F22" s="10">
        <v>90</v>
      </c>
      <c r="G22" s="8"/>
      <c r="H22" s="5">
        <f>COUNTIF($C$2:$C$50,C22)</f>
        <v>29</v>
      </c>
      <c r="I22" s="6">
        <f>IF(COUNTIF(C:C,C22)&gt;1,C22,0)</f>
        <v>1220134</v>
      </c>
    </row>
    <row r="23" spans="1:9" x14ac:dyDescent="0.2">
      <c r="A23" s="5">
        <v>1</v>
      </c>
      <c r="B23" s="5">
        <v>131</v>
      </c>
      <c r="C23" s="5">
        <v>1220134</v>
      </c>
      <c r="D23" s="5">
        <v>14220602</v>
      </c>
      <c r="E23" s="10">
        <v>10</v>
      </c>
      <c r="F23" s="10">
        <v>150</v>
      </c>
      <c r="G23" s="8"/>
      <c r="H23" s="5">
        <f>COUNTIF($C$2:$C$50,C23)</f>
        <v>29</v>
      </c>
      <c r="I23" s="6">
        <f>IF(COUNTIF(C:C,C23)&gt;1,C23,0)</f>
        <v>1220134</v>
      </c>
    </row>
    <row r="24" spans="1:9" x14ac:dyDescent="0.2">
      <c r="A24" s="5">
        <v>1</v>
      </c>
      <c r="B24" s="5">
        <v>131</v>
      </c>
      <c r="C24" s="5">
        <v>1220134</v>
      </c>
      <c r="D24" s="5">
        <v>14220602</v>
      </c>
      <c r="E24" s="10">
        <v>2.5</v>
      </c>
      <c r="F24" s="10">
        <v>250</v>
      </c>
      <c r="G24" s="8"/>
      <c r="H24" s="5">
        <f>COUNTIF($C$2:$C$50,C24)</f>
        <v>29</v>
      </c>
      <c r="I24" s="6">
        <f>IF(COUNTIF(C:C,C24)&gt;1,C24,0)</f>
        <v>1220134</v>
      </c>
    </row>
    <row r="25" spans="1:9" x14ac:dyDescent="0.2">
      <c r="A25" s="5">
        <v>1</v>
      </c>
      <c r="B25" s="5">
        <v>131</v>
      </c>
      <c r="C25" s="5">
        <v>1220134</v>
      </c>
      <c r="D25" s="5">
        <v>14220602</v>
      </c>
      <c r="E25" s="10">
        <v>8</v>
      </c>
      <c r="F25" s="10">
        <v>200</v>
      </c>
      <c r="G25" s="8"/>
      <c r="H25" s="5">
        <f>COUNTIF($C$2:$C$50,C25)</f>
        <v>29</v>
      </c>
      <c r="I25" s="6">
        <f>IF(COUNTIF(C:C,C25)&gt;1,C25,0)</f>
        <v>1220134</v>
      </c>
    </row>
    <row r="26" spans="1:9" x14ac:dyDescent="0.2">
      <c r="A26" s="5">
        <v>1</v>
      </c>
      <c r="B26" s="5">
        <v>131</v>
      </c>
      <c r="C26" s="5">
        <v>1220134</v>
      </c>
      <c r="D26" s="5">
        <v>14220602</v>
      </c>
      <c r="E26" s="10">
        <v>10</v>
      </c>
      <c r="F26" s="10">
        <v>100</v>
      </c>
      <c r="G26" s="8"/>
      <c r="H26" s="5">
        <f>COUNTIF($C$2:$C$50,C26)</f>
        <v>29</v>
      </c>
      <c r="I26" s="6">
        <f>IF(COUNTIF(C:C,C26)&gt;1,C26,0)</f>
        <v>1220134</v>
      </c>
    </row>
    <row r="27" spans="1:9" x14ac:dyDescent="0.2">
      <c r="A27" s="5">
        <v>1</v>
      </c>
      <c r="B27" s="5">
        <v>131</v>
      </c>
      <c r="C27" s="5">
        <v>1220134</v>
      </c>
      <c r="D27" s="5">
        <v>14220602</v>
      </c>
      <c r="E27" s="10">
        <v>8</v>
      </c>
      <c r="F27" s="10">
        <v>80</v>
      </c>
      <c r="G27" s="8"/>
      <c r="H27" s="5">
        <f>COUNTIF($C$2:$C$50,C27)</f>
        <v>29</v>
      </c>
      <c r="I27" s="6">
        <f>IF(COUNTIF(C:C,C27)&gt;1,C27,0)</f>
        <v>1220134</v>
      </c>
    </row>
    <row r="28" spans="1:9" x14ac:dyDescent="0.2">
      <c r="A28" s="5">
        <v>1</v>
      </c>
      <c r="B28" s="5">
        <v>131</v>
      </c>
      <c r="C28" s="5">
        <v>1220134</v>
      </c>
      <c r="D28" s="5">
        <v>14220602</v>
      </c>
      <c r="E28" s="10">
        <v>15</v>
      </c>
      <c r="F28" s="10">
        <v>75</v>
      </c>
      <c r="G28" s="8"/>
      <c r="H28" s="5">
        <f>COUNTIF($C$2:$C$50,C28)</f>
        <v>29</v>
      </c>
      <c r="I28" s="6">
        <f>IF(COUNTIF(C:C,C28)&gt;1,C28,0)</f>
        <v>1220134</v>
      </c>
    </row>
    <row r="29" spans="1:9" x14ac:dyDescent="0.2">
      <c r="A29" s="5">
        <v>1</v>
      </c>
      <c r="B29" s="5">
        <v>131</v>
      </c>
      <c r="C29" s="5">
        <v>1220134</v>
      </c>
      <c r="D29" s="5">
        <v>14220602</v>
      </c>
      <c r="E29" s="10">
        <v>10</v>
      </c>
      <c r="F29" s="10">
        <v>100</v>
      </c>
      <c r="G29" s="8"/>
      <c r="H29" s="5">
        <f>COUNTIF($C$2:$C$50,C29)</f>
        <v>29</v>
      </c>
      <c r="I29" s="6">
        <f>IF(COUNTIF(C:C,C29)&gt;1,C29,0)</f>
        <v>1220134</v>
      </c>
    </row>
    <row r="30" spans="1:9" x14ac:dyDescent="0.2">
      <c r="A30" s="5">
        <v>1</v>
      </c>
      <c r="B30" s="5">
        <v>131</v>
      </c>
      <c r="C30" s="5">
        <v>1220134</v>
      </c>
      <c r="D30" s="5">
        <v>14220602</v>
      </c>
      <c r="E30" s="10">
        <v>12</v>
      </c>
      <c r="F30" s="10">
        <v>60</v>
      </c>
      <c r="G30" s="8"/>
      <c r="H30" s="5">
        <f>COUNTIF($C$2:$C$50,C30)</f>
        <v>29</v>
      </c>
      <c r="I30" s="6">
        <f>IF(COUNTIF(C:C,C30)&gt;1,C30,0)</f>
        <v>1220134</v>
      </c>
    </row>
    <row r="31" spans="1:9" x14ac:dyDescent="0.2">
      <c r="A31" s="5">
        <v>1</v>
      </c>
      <c r="B31" s="5">
        <v>131</v>
      </c>
      <c r="C31" s="5">
        <v>1220134</v>
      </c>
      <c r="D31" s="5">
        <v>14220602</v>
      </c>
      <c r="E31" s="10">
        <v>9</v>
      </c>
      <c r="F31" s="10">
        <v>90</v>
      </c>
      <c r="G31" s="8"/>
      <c r="H31" s="5">
        <f>COUNTIF($C$2:$C$50,C31)</f>
        <v>29</v>
      </c>
      <c r="I31" s="6">
        <f>IF(COUNTIF(C:C,C31)&gt;1,C31,0)</f>
        <v>1220134</v>
      </c>
    </row>
    <row r="32" spans="1:9" x14ac:dyDescent="0.2">
      <c r="A32" s="5">
        <v>1</v>
      </c>
      <c r="B32" s="5">
        <v>131</v>
      </c>
      <c r="C32" s="5">
        <v>1220134</v>
      </c>
      <c r="D32" s="5">
        <v>14220602</v>
      </c>
      <c r="E32" s="10">
        <v>10</v>
      </c>
      <c r="F32" s="10">
        <v>100</v>
      </c>
      <c r="G32" s="8"/>
      <c r="H32" s="5">
        <f>COUNTIF($C$2:$C$50,C32)</f>
        <v>29</v>
      </c>
      <c r="I32" s="6">
        <f>IF(COUNTIF(C:C,C32)&gt;1,C32,0)</f>
        <v>1220134</v>
      </c>
    </row>
    <row r="33" spans="1:9" x14ac:dyDescent="0.2">
      <c r="A33" s="5">
        <v>1</v>
      </c>
      <c r="B33" s="5">
        <v>131</v>
      </c>
      <c r="C33" s="5">
        <v>1220134</v>
      </c>
      <c r="D33" s="5">
        <v>14220602</v>
      </c>
      <c r="E33" s="10">
        <v>75</v>
      </c>
      <c r="F33" s="10">
        <v>3750</v>
      </c>
      <c r="G33" s="8"/>
      <c r="H33" s="5">
        <f>COUNTIF($C$2:$C$50,C33)</f>
        <v>29</v>
      </c>
      <c r="I33" s="6">
        <f>IF(COUNTIF(C:C,C33)&gt;1,C33,0)</f>
        <v>1220134</v>
      </c>
    </row>
    <row r="34" spans="1:9" x14ac:dyDescent="0.2">
      <c r="A34" s="5">
        <v>1</v>
      </c>
      <c r="B34" s="5">
        <v>131</v>
      </c>
      <c r="C34" s="5">
        <v>1220134</v>
      </c>
      <c r="D34" s="5">
        <v>14220602</v>
      </c>
      <c r="E34" s="10">
        <v>7</v>
      </c>
      <c r="F34" s="10">
        <v>210</v>
      </c>
      <c r="G34" s="8"/>
      <c r="H34" s="5">
        <f>COUNTIF($C$2:$C$50,C34)</f>
        <v>29</v>
      </c>
      <c r="I34" s="6">
        <f>IF(COUNTIF(C:C,C34)&gt;1,C34,0)</f>
        <v>1220134</v>
      </c>
    </row>
    <row r="35" spans="1:9" x14ac:dyDescent="0.2">
      <c r="A35" s="5">
        <v>1</v>
      </c>
      <c r="B35" s="5">
        <v>131</v>
      </c>
      <c r="C35" s="5">
        <v>1220136</v>
      </c>
      <c r="D35" s="5">
        <v>14220523</v>
      </c>
      <c r="E35" s="10">
        <v>20</v>
      </c>
      <c r="F35" s="10">
        <v>1200</v>
      </c>
      <c r="G35" s="8"/>
      <c r="H35" s="5">
        <f>COUNTIF($C$2:$C$50,C35)</f>
        <v>3</v>
      </c>
      <c r="I35" s="6">
        <f>IF(COUNTIF(C:C,C35)&gt;1,C35,0)</f>
        <v>1220136</v>
      </c>
    </row>
    <row r="36" spans="1:9" x14ac:dyDescent="0.2">
      <c r="A36" s="5">
        <v>1</v>
      </c>
      <c r="B36" s="5">
        <v>131</v>
      </c>
      <c r="C36" s="5">
        <v>1220136</v>
      </c>
      <c r="D36" s="5">
        <v>14220523</v>
      </c>
      <c r="E36" s="10">
        <v>10</v>
      </c>
      <c r="F36" s="10">
        <v>1000</v>
      </c>
      <c r="G36" s="8"/>
      <c r="H36" s="5">
        <f>COUNTIF($C$2:$C$50,C36)</f>
        <v>3</v>
      </c>
      <c r="I36" s="6">
        <f>IF(COUNTIF(C:C,C36)&gt;1,C36,0)</f>
        <v>1220136</v>
      </c>
    </row>
    <row r="37" spans="1:9" x14ac:dyDescent="0.2">
      <c r="A37" s="5">
        <v>1</v>
      </c>
      <c r="B37" s="5">
        <v>131</v>
      </c>
      <c r="C37" s="5">
        <v>1220136</v>
      </c>
      <c r="D37" s="5">
        <v>14220523</v>
      </c>
      <c r="E37" s="10">
        <v>11.5</v>
      </c>
      <c r="F37" s="10">
        <v>460</v>
      </c>
      <c r="G37" s="8"/>
      <c r="H37" s="5">
        <f>COUNTIF($C$2:$C$50,C37)</f>
        <v>3</v>
      </c>
      <c r="I37" s="6">
        <f>IF(COUNTIF(C:C,C37)&gt;1,C37,0)</f>
        <v>1220136</v>
      </c>
    </row>
    <row r="38" spans="1:9" x14ac:dyDescent="0.2">
      <c r="A38" s="5">
        <v>1</v>
      </c>
      <c r="B38" s="5">
        <v>131</v>
      </c>
      <c r="C38" s="5">
        <v>1220181</v>
      </c>
      <c r="D38" s="5">
        <v>14220706</v>
      </c>
      <c r="E38" s="10">
        <v>1564.8</v>
      </c>
      <c r="F38" s="10">
        <v>15648</v>
      </c>
      <c r="G38" s="8"/>
      <c r="H38" s="5">
        <f>COUNTIF($C$2:$C$50,C38)</f>
        <v>1</v>
      </c>
      <c r="I38" s="6">
        <f>IF(COUNTIF(C:C,C38)&gt;1,C38,0)</f>
        <v>0</v>
      </c>
    </row>
    <row r="39" spans="1:9" x14ac:dyDescent="0.2">
      <c r="A39" s="5">
        <v>1</v>
      </c>
      <c r="B39" s="5">
        <v>131</v>
      </c>
      <c r="C39" s="5">
        <v>1220184</v>
      </c>
      <c r="D39" s="5">
        <v>14220804</v>
      </c>
      <c r="E39" s="10">
        <v>45</v>
      </c>
      <c r="F39" s="10">
        <v>900</v>
      </c>
      <c r="G39" s="8"/>
      <c r="H39" s="5">
        <f>COUNTIF($C$2:$C$50,C39)</f>
        <v>1</v>
      </c>
      <c r="I39" s="6">
        <f>IF(COUNTIF(C:C,C39)&gt;1,C39,0)</f>
        <v>0</v>
      </c>
    </row>
    <row r="40" spans="1:9" x14ac:dyDescent="0.2">
      <c r="A40" s="5">
        <v>1</v>
      </c>
      <c r="B40" s="5">
        <v>131</v>
      </c>
      <c r="C40" s="5">
        <v>1220186</v>
      </c>
      <c r="D40" s="5">
        <v>14220723</v>
      </c>
      <c r="E40" s="10">
        <v>5.75</v>
      </c>
      <c r="F40" s="10">
        <v>575</v>
      </c>
      <c r="G40" s="8"/>
      <c r="H40" s="5">
        <f>COUNTIF($C$2:$C$50,C40)</f>
        <v>1</v>
      </c>
      <c r="I40" s="6">
        <f>IF(COUNTIF(C:C,C40)&gt;1,C40,0)</f>
        <v>0</v>
      </c>
    </row>
    <row r="41" spans="1:9" x14ac:dyDescent="0.2">
      <c r="A41" s="5">
        <v>1</v>
      </c>
      <c r="B41" s="5">
        <v>131</v>
      </c>
      <c r="C41" s="5">
        <v>1220252</v>
      </c>
      <c r="D41" s="5">
        <v>14221024</v>
      </c>
      <c r="E41" s="10">
        <v>7.2</v>
      </c>
      <c r="F41" s="10">
        <v>720</v>
      </c>
      <c r="G41" s="8"/>
      <c r="H41" s="5">
        <f>COUNTIF($C$2:$C$50,C41)</f>
        <v>1</v>
      </c>
      <c r="I41" s="6">
        <f>IF(COUNTIF(C:C,C41)&gt;1,C41,0)</f>
        <v>0</v>
      </c>
    </row>
    <row r="42" spans="1:9" x14ac:dyDescent="0.2">
      <c r="A42" s="5">
        <v>1</v>
      </c>
      <c r="B42" s="5">
        <v>131</v>
      </c>
      <c r="C42" s="5">
        <v>1220270</v>
      </c>
      <c r="D42" s="5">
        <v>14221106</v>
      </c>
      <c r="E42" s="10">
        <v>3</v>
      </c>
      <c r="F42" s="10">
        <v>300</v>
      </c>
      <c r="G42" s="8"/>
      <c r="H42" s="5">
        <f>COUNTIF($C$2:$C$50,C42)</f>
        <v>1</v>
      </c>
      <c r="I42" s="6">
        <f>IF(COUNTIF(C:C,C42)&gt;1,C42,0)</f>
        <v>0</v>
      </c>
    </row>
    <row r="43" spans="1:9" x14ac:dyDescent="0.2">
      <c r="A43" s="5">
        <v>1</v>
      </c>
      <c r="B43" s="5">
        <v>131</v>
      </c>
      <c r="C43" s="5">
        <v>1220273</v>
      </c>
      <c r="D43" s="5">
        <v>14221119</v>
      </c>
      <c r="E43" s="10">
        <v>84</v>
      </c>
      <c r="F43" s="10">
        <v>420</v>
      </c>
      <c r="G43" s="8"/>
      <c r="H43" s="5">
        <f>COUNTIF($C$2:$C$50,C43)</f>
        <v>1</v>
      </c>
      <c r="I43" s="6">
        <f>IF(COUNTIF(C:C,C43)&gt;1,C43,0)</f>
        <v>0</v>
      </c>
    </row>
    <row r="44" spans="1:9" x14ac:dyDescent="0.2">
      <c r="A44" s="5">
        <v>1</v>
      </c>
      <c r="B44" s="5">
        <v>131</v>
      </c>
      <c r="C44" s="5">
        <v>1220282</v>
      </c>
      <c r="D44" s="5">
        <v>14221124</v>
      </c>
      <c r="E44" s="10">
        <v>4</v>
      </c>
      <c r="F44" s="10">
        <v>600</v>
      </c>
      <c r="G44" s="8"/>
      <c r="H44" s="5">
        <f>COUNTIF($C$2:$C$50,C44)</f>
        <v>2</v>
      </c>
      <c r="I44" s="6">
        <f>IF(COUNTIF(C:C,C44)&gt;1,C44,0)</f>
        <v>1220282</v>
      </c>
    </row>
    <row r="45" spans="1:9" x14ac:dyDescent="0.2">
      <c r="A45" s="5">
        <v>1</v>
      </c>
      <c r="B45" s="5">
        <v>131</v>
      </c>
      <c r="C45" s="5">
        <v>1220282</v>
      </c>
      <c r="D45" s="5">
        <v>14221124</v>
      </c>
      <c r="E45" s="10">
        <v>5</v>
      </c>
      <c r="F45" s="10">
        <v>250</v>
      </c>
      <c r="G45" s="8"/>
      <c r="H45" s="5">
        <f>COUNTIF($C$2:$C$50,C45)</f>
        <v>2</v>
      </c>
      <c r="I45" s="6">
        <f>IF(COUNTIF(C:C,C45)&gt;1,C45,0)</f>
        <v>1220282</v>
      </c>
    </row>
    <row r="46" spans="1:9" x14ac:dyDescent="0.2">
      <c r="A46" s="5">
        <v>1</v>
      </c>
      <c r="B46" s="5">
        <v>131</v>
      </c>
      <c r="C46" s="5">
        <v>1220293</v>
      </c>
      <c r="D46" s="5">
        <v>14221216</v>
      </c>
      <c r="E46" s="10">
        <v>10</v>
      </c>
      <c r="F46" s="10">
        <v>120</v>
      </c>
      <c r="G46" s="8"/>
      <c r="H46" s="5">
        <f>COUNTIF($C$2:$C$50,C46)</f>
        <v>1</v>
      </c>
      <c r="I46" s="6">
        <f>IF(COUNTIF(C:C,C46)&gt;1,C46,0)</f>
        <v>0</v>
      </c>
    </row>
    <row r="47" spans="1:9" x14ac:dyDescent="0.2">
      <c r="A47" s="5">
        <v>1</v>
      </c>
      <c r="B47" s="5">
        <v>131</v>
      </c>
      <c r="C47" s="5">
        <v>1230019</v>
      </c>
      <c r="D47" s="5">
        <v>14230208</v>
      </c>
      <c r="E47" s="10">
        <v>750</v>
      </c>
      <c r="F47" s="10">
        <v>7500</v>
      </c>
      <c r="G47" s="8"/>
      <c r="H47" s="5">
        <f>COUNTIF($C$2:$C$50,C47)</f>
        <v>1</v>
      </c>
      <c r="I47" s="6">
        <f>IF(COUNTIF(C:C,C47)&gt;1,C47,0)</f>
        <v>0</v>
      </c>
    </row>
    <row r="48" spans="1:9" x14ac:dyDescent="0.2">
      <c r="A48" s="5">
        <v>1</v>
      </c>
      <c r="B48" s="5">
        <v>131</v>
      </c>
      <c r="C48" s="5">
        <v>1230024</v>
      </c>
      <c r="D48" s="5">
        <v>14230120</v>
      </c>
      <c r="E48" s="10">
        <v>1.25</v>
      </c>
      <c r="F48" s="10">
        <v>15</v>
      </c>
      <c r="G48" s="8"/>
      <c r="H48" s="5">
        <f>COUNTIF($C$2:$C$50,C48)</f>
        <v>2</v>
      </c>
      <c r="I48" s="6">
        <f>IF(COUNTIF(C:C,C48)&gt;1,C48,0)</f>
        <v>1230024</v>
      </c>
    </row>
    <row r="49" spans="1:9" x14ac:dyDescent="0.2">
      <c r="A49" s="5">
        <v>1</v>
      </c>
      <c r="B49" s="5">
        <v>131</v>
      </c>
      <c r="C49" s="5">
        <v>1230024</v>
      </c>
      <c r="D49" s="5">
        <v>14230120</v>
      </c>
      <c r="E49" s="10">
        <v>1.25</v>
      </c>
      <c r="F49" s="10">
        <v>3.75</v>
      </c>
      <c r="G49" s="8"/>
      <c r="H49" s="5">
        <f>COUNTIF($C$2:$C$50,C49)</f>
        <v>2</v>
      </c>
      <c r="I49" s="6">
        <f>IF(COUNTIF(C:C,C49)&gt;1,C49,0)</f>
        <v>1230024</v>
      </c>
    </row>
    <row r="50" spans="1:9" x14ac:dyDescent="0.2">
      <c r="A50" s="5">
        <v>1</v>
      </c>
      <c r="B50" s="5">
        <v>131</v>
      </c>
      <c r="C50" s="5">
        <v>1230025</v>
      </c>
      <c r="D50" s="5">
        <v>14230120</v>
      </c>
      <c r="E50" s="10">
        <v>1.25</v>
      </c>
      <c r="F50" s="10">
        <v>11.25</v>
      </c>
      <c r="G50" s="8"/>
      <c r="H50" s="5">
        <f>COUNTIF($C$2:$C$50,C50)</f>
        <v>1</v>
      </c>
      <c r="I50" s="6">
        <f>IF(COUNTIF(C:C,C50)&gt;1,C50,0)</f>
        <v>0</v>
      </c>
    </row>
    <row r="51" spans="1:9" x14ac:dyDescent="0.2">
      <c r="I51" s="7" t="s">
        <v>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SAMA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T.H.A</dc:creator>
  <cp:lastModifiedBy>T.H.A</cp:lastModifiedBy>
  <dcterms:created xsi:type="dcterms:W3CDTF">2013-10-12T11:12:30Z</dcterms:created>
  <dcterms:modified xsi:type="dcterms:W3CDTF">2013-10-12T11:26:57Z</dcterms:modified>
</cp:coreProperties>
</file>